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Y7" i="4"/>
  <c r="Y6" l="1"/>
  <c r="P7" l="1"/>
  <c r="N7"/>
  <c r="S7"/>
  <c r="U7"/>
  <c r="W7"/>
  <c r="M7"/>
  <c r="V7" l="1"/>
  <c r="R7"/>
  <c r="T7"/>
  <c r="O7"/>
</calcChain>
</file>

<file path=xl/sharedStrings.xml><?xml version="1.0" encoding="utf-8"?>
<sst xmlns="http://schemas.openxmlformats.org/spreadsheetml/2006/main" count="53" uniqueCount="51">
  <si>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</si>
  <si>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</si>
  <si>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</si>
  <si>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</si>
  <si>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</si>
  <si>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</si>
  <si>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</si>
  <si>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</si>
  <si>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</si>
  <si>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</si>
  <si>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</si>
  <si>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</si>
  <si>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</si>
  <si>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</si>
  <si>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</si>
  <si>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</si>
  <si>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</si>
  <si>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</si>
  <si>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</si>
  <si>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</si>
  <si>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</si>
  <si>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</si>
  <si>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</si>
  <si>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</si>
  <si>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</si>
  <si>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</si>
  <si>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</si>
  <si>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</si>
  <si>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</si>
  <si>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</si>
  <si>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</si>
  <si>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</si>
  <si>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</si>
  <si>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</si>
  <si>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</si>
  <si>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</si>
  <si>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</si>
  <si>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</si>
  <si>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</si>
  <si>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</si>
  <si>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</si>
  <si>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</si>
  <si>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</si>
  <si>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</si>
  <si>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</si>
  <si>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ВК-И-145-19</t>
  </si>
  <si>
    <t>ИТОГО лот 1:</t>
  </si>
  <si>
    <t>Плита дорожная 1П-30-18-30</t>
  </si>
  <si>
    <t>ЖА000204</t>
  </si>
  <si>
    <t>23.61.12.159</t>
  </si>
  <si>
    <t>23.61.1</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</si>
</sst>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b/>
      <sz val="10"/>
      <name val="Arial"/>
      <family val="2"/>
      <charset val="204"/>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4" fontId="6" fillId="0" borderId="8"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3" fontId="7" fillId="0"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5"/>
  <sheetViews>
    <sheetView tabSelected="1" view="pageBreakPreview" zoomScale="80" zoomScaleNormal="86" zoomScaleSheetLayoutView="80" workbookViewId="0">
      <selection activeCell="K6" sqref="K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22.140625" customWidth="1"/>
    <col min="18" max="23" width="8.28515625" hidden="1" customWidth="1"/>
    <col min="24" max="25" width="15.7109375" customWidth="1"/>
    <col min="26" max="26" width="21.42578125" customWidth="1"/>
  </cols>
  <sheetData>
    <row r="1" spans="1:26" ht="18.75" customHeight="1">
      <c r="Z1" s="2" t="s">
        <v>22</v>
      </c>
    </row>
    <row r="2" spans="1:26"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row>
    <row r="3" spans="1:26" s="6" customFormat="1" ht="25.5" customHeight="1">
      <c r="A3" s="7" t="s">
        <v>19</v>
      </c>
      <c r="B3" s="7"/>
      <c r="C3" s="5"/>
      <c r="D3" s="5"/>
      <c r="E3" s="30" t="s">
        <v>45</v>
      </c>
      <c r="F3" s="30"/>
      <c r="G3" s="30"/>
      <c r="H3" s="30"/>
      <c r="I3" s="30"/>
      <c r="J3" s="30"/>
      <c r="K3" s="30"/>
      <c r="L3" s="30"/>
      <c r="M3" s="5"/>
      <c r="N3" s="5"/>
      <c r="O3" s="5"/>
      <c r="P3" s="5"/>
      <c r="Q3" s="5"/>
      <c r="R3" s="5"/>
      <c r="S3" s="5"/>
      <c r="T3" s="5"/>
      <c r="U3" s="5"/>
      <c r="V3" s="5"/>
      <c r="W3" s="5"/>
      <c r="X3" s="5"/>
      <c r="Y3" s="5"/>
      <c r="Z3" s="5"/>
    </row>
    <row r="4" spans="1:26" s="6" customFormat="1" ht="81" customHeight="1">
      <c r="F4" s="8"/>
      <c r="G4" s="8"/>
      <c r="H4" s="8"/>
      <c r="I4" s="8"/>
      <c r="J4" s="8"/>
      <c r="K4" s="8"/>
      <c r="M4" s="33" t="s">
        <v>8</v>
      </c>
      <c r="N4" s="33"/>
      <c r="O4" s="33"/>
      <c r="P4" s="33"/>
      <c r="Q4" s="33"/>
      <c r="R4" s="33"/>
      <c r="S4" s="33"/>
      <c r="T4" s="33"/>
      <c r="U4" s="33"/>
      <c r="V4" s="33"/>
      <c r="W4" s="33"/>
      <c r="X4" s="34" t="s">
        <v>38</v>
      </c>
      <c r="Y4" s="34" t="s">
        <v>37</v>
      </c>
      <c r="Z4" s="31" t="s">
        <v>20</v>
      </c>
    </row>
    <row r="5" spans="1:26"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17</v>
      </c>
      <c r="R5" s="9" t="s">
        <v>13</v>
      </c>
      <c r="S5" s="9" t="s">
        <v>14</v>
      </c>
      <c r="T5" s="9" t="s">
        <v>15</v>
      </c>
      <c r="U5" s="9" t="s">
        <v>16</v>
      </c>
      <c r="V5" s="9" t="s">
        <v>17</v>
      </c>
      <c r="W5" s="11" t="s">
        <v>18</v>
      </c>
      <c r="X5" s="35"/>
      <c r="Y5" s="35"/>
      <c r="Z5" s="32"/>
    </row>
    <row r="6" spans="1:26" s="6" customFormat="1" ht="42.75" thickBot="1">
      <c r="A6" s="18">
        <v>1</v>
      </c>
      <c r="B6" s="13">
        <v>1</v>
      </c>
      <c r="C6" s="22" t="s">
        <v>49</v>
      </c>
      <c r="D6" s="22" t="s">
        <v>50</v>
      </c>
      <c r="E6" s="22" t="s">
        <v>48</v>
      </c>
      <c r="F6" s="14" t="s">
        <v>47</v>
      </c>
      <c r="G6" s="14" t="s">
        <v>43</v>
      </c>
      <c r="H6" s="19" t="s">
        <v>44</v>
      </c>
      <c r="I6" s="14" t="s">
        <v>40</v>
      </c>
      <c r="J6" s="14" t="s">
        <v>40</v>
      </c>
      <c r="K6" s="15" t="s">
        <v>42</v>
      </c>
      <c r="L6" s="23">
        <v>610</v>
      </c>
      <c r="M6" s="16"/>
      <c r="N6" s="16"/>
      <c r="O6" s="16"/>
      <c r="P6" s="16"/>
      <c r="Q6" s="38">
        <v>610</v>
      </c>
      <c r="R6" s="16"/>
      <c r="S6" s="16"/>
      <c r="T6" s="16"/>
      <c r="U6" s="16"/>
      <c r="V6" s="16"/>
      <c r="W6" s="16"/>
      <c r="X6" s="25">
        <v>11125</v>
      </c>
      <c r="Y6" s="17">
        <f>L6*X6</f>
        <v>6786250</v>
      </c>
      <c r="Z6" s="16"/>
    </row>
    <row r="7" spans="1:26" s="6" customFormat="1" ht="20.25" customHeight="1" thickBot="1">
      <c r="A7" s="36" t="s">
        <v>46</v>
      </c>
      <c r="B7" s="37"/>
      <c r="C7" s="37"/>
      <c r="D7" s="37"/>
      <c r="E7" s="37"/>
      <c r="F7" s="37"/>
      <c r="G7" s="37"/>
      <c r="H7" s="37"/>
      <c r="I7" s="37"/>
      <c r="J7" s="37"/>
      <c r="K7" s="37"/>
      <c r="L7" s="20">
        <v>610</v>
      </c>
      <c r="M7" s="21">
        <f>SUM(M6:M6)</f>
        <v>0</v>
      </c>
      <c r="N7" s="21">
        <f>SUM(N6:N6)</f>
        <v>0</v>
      </c>
      <c r="O7" s="21">
        <f>SUM(O6:O6)</f>
        <v>0</v>
      </c>
      <c r="P7" s="21">
        <f>SUM(P6:P6)</f>
        <v>0</v>
      </c>
      <c r="Q7" s="21"/>
      <c r="R7" s="21">
        <f t="shared" ref="R7:W7" si="0">SUM(R6:R6)</f>
        <v>0</v>
      </c>
      <c r="S7" s="21">
        <f t="shared" si="0"/>
        <v>0</v>
      </c>
      <c r="T7" s="21">
        <f t="shared" si="0"/>
        <v>0</v>
      </c>
      <c r="U7" s="21">
        <f t="shared" si="0"/>
        <v>0</v>
      </c>
      <c r="V7" s="21">
        <f t="shared" si="0"/>
        <v>0</v>
      </c>
      <c r="W7" s="21">
        <f t="shared" si="0"/>
        <v>0</v>
      </c>
      <c r="X7" s="21"/>
      <c r="Y7" s="21">
        <f>Y6</f>
        <v>6786250</v>
      </c>
      <c r="Z7" s="24"/>
    </row>
    <row r="8" spans="1:26" s="6" customFormat="1" ht="74.25" customHeight="1">
      <c r="A8" s="28" t="s">
        <v>34</v>
      </c>
      <c r="B8" s="28"/>
      <c r="C8" s="28"/>
      <c r="D8" s="29" t="s">
        <v>21</v>
      </c>
      <c r="E8" s="29"/>
      <c r="F8" s="29"/>
      <c r="G8" s="29"/>
      <c r="H8" s="29"/>
      <c r="I8" s="29"/>
      <c r="J8" s="29"/>
      <c r="K8" s="29"/>
      <c r="L8" s="29"/>
      <c r="M8" s="29"/>
      <c r="N8" s="29"/>
      <c r="O8" s="29"/>
      <c r="P8" s="29"/>
      <c r="Q8" s="29"/>
      <c r="R8" s="29"/>
      <c r="S8" s="29"/>
      <c r="T8" s="29"/>
      <c r="U8" s="29"/>
      <c r="V8" s="29"/>
      <c r="W8" s="29"/>
      <c r="X8" s="29"/>
      <c r="Y8" s="29"/>
      <c r="Z8" s="29"/>
    </row>
    <row r="9" spans="1:26" s="6" customFormat="1" ht="59.25" customHeight="1">
      <c r="A9" s="28" t="s">
        <v>28</v>
      </c>
      <c r="B9" s="28"/>
      <c r="C9" s="28"/>
      <c r="D9" s="29" t="s">
        <v>27</v>
      </c>
      <c r="E9" s="29"/>
      <c r="F9" s="29"/>
      <c r="G9" s="29"/>
      <c r="H9" s="29"/>
      <c r="I9" s="29"/>
      <c r="J9" s="29"/>
      <c r="K9" s="29"/>
      <c r="L9" s="29"/>
      <c r="M9" s="29"/>
      <c r="N9" s="29"/>
      <c r="O9" s="29"/>
      <c r="P9" s="29"/>
      <c r="Q9" s="29"/>
      <c r="R9" s="29"/>
      <c r="S9" s="29"/>
      <c r="T9" s="29"/>
      <c r="U9" s="29"/>
      <c r="V9" s="29"/>
      <c r="W9" s="29"/>
      <c r="X9" s="29"/>
      <c r="Y9" s="29"/>
      <c r="Z9" s="29"/>
    </row>
    <row r="10" spans="1:26" s="6" customFormat="1" ht="54" customHeight="1">
      <c r="A10" s="28" t="s">
        <v>30</v>
      </c>
      <c r="B10" s="28"/>
      <c r="C10" s="28"/>
      <c r="D10" s="29" t="s">
        <v>29</v>
      </c>
      <c r="E10" s="29"/>
      <c r="F10" s="29"/>
      <c r="G10" s="29"/>
      <c r="H10" s="29"/>
      <c r="I10" s="29"/>
      <c r="J10" s="29"/>
      <c r="K10" s="29"/>
      <c r="L10" s="29"/>
      <c r="M10" s="29"/>
      <c r="N10" s="29"/>
      <c r="O10" s="29"/>
      <c r="P10" s="29"/>
      <c r="Q10" s="29"/>
      <c r="R10" s="29"/>
      <c r="S10" s="29"/>
      <c r="T10" s="29"/>
      <c r="U10" s="29"/>
      <c r="V10" s="29"/>
      <c r="W10" s="29"/>
      <c r="X10" s="29"/>
      <c r="Y10" s="29"/>
      <c r="Z10" s="29"/>
    </row>
    <row r="11" spans="1:26" s="6" customFormat="1" ht="47.25" customHeight="1">
      <c r="A11" s="28" t="s">
        <v>31</v>
      </c>
      <c r="B11" s="28"/>
      <c r="C11" s="28"/>
      <c r="D11" s="29" t="s">
        <v>26</v>
      </c>
      <c r="E11" s="29"/>
      <c r="F11" s="29"/>
      <c r="G11" s="29"/>
      <c r="H11" s="29"/>
      <c r="I11" s="29"/>
      <c r="J11" s="29"/>
      <c r="K11" s="29"/>
      <c r="L11" s="29"/>
      <c r="M11" s="29"/>
      <c r="N11" s="29"/>
      <c r="O11" s="29"/>
      <c r="P11" s="29"/>
      <c r="Q11" s="29"/>
      <c r="R11" s="29"/>
      <c r="S11" s="29"/>
      <c r="T11" s="29"/>
      <c r="U11" s="29"/>
      <c r="V11" s="29"/>
      <c r="W11" s="29"/>
      <c r="X11" s="29"/>
      <c r="Y11" s="29"/>
      <c r="Z11" s="29"/>
    </row>
    <row r="12" spans="1:26" s="6" customFormat="1" ht="227.25" customHeight="1">
      <c r="A12" s="26" t="s">
        <v>32</v>
      </c>
      <c r="B12" s="26"/>
      <c r="C12" s="26"/>
      <c r="D12" s="27" t="s">
        <v>39</v>
      </c>
      <c r="E12" s="27"/>
      <c r="F12" s="27"/>
      <c r="G12" s="27"/>
      <c r="H12" s="27"/>
      <c r="I12" s="27"/>
      <c r="J12" s="27"/>
      <c r="K12" s="27"/>
      <c r="L12" s="27"/>
      <c r="M12" s="27"/>
      <c r="N12" s="27"/>
      <c r="O12" s="27"/>
      <c r="P12" s="27"/>
      <c r="Q12" s="27"/>
      <c r="R12" s="27"/>
      <c r="S12" s="27"/>
      <c r="T12" s="27"/>
      <c r="U12" s="27"/>
      <c r="V12" s="27"/>
      <c r="W12" s="27"/>
      <c r="X12" s="27"/>
      <c r="Y12" s="27"/>
      <c r="Z12" s="27"/>
    </row>
    <row r="13" spans="1:26" s="6" customFormat="1" ht="108.75" customHeight="1">
      <c r="A13" s="26" t="s">
        <v>33</v>
      </c>
      <c r="B13" s="26"/>
      <c r="C13" s="26"/>
      <c r="D13" s="27" t="s">
        <v>41</v>
      </c>
      <c r="E13" s="27"/>
      <c r="F13" s="27"/>
      <c r="G13" s="27"/>
      <c r="H13" s="27"/>
      <c r="I13" s="27"/>
      <c r="J13" s="27"/>
      <c r="K13" s="27"/>
      <c r="L13" s="27"/>
      <c r="M13" s="27"/>
      <c r="N13" s="27"/>
      <c r="O13" s="27"/>
      <c r="P13" s="27"/>
      <c r="Q13" s="27"/>
      <c r="R13" s="27"/>
      <c r="S13" s="27"/>
      <c r="T13" s="27"/>
      <c r="U13" s="27"/>
      <c r="V13" s="27"/>
      <c r="W13" s="27"/>
      <c r="X13" s="27"/>
      <c r="Y13" s="27"/>
      <c r="Z13" s="27"/>
    </row>
    <row r="14" spans="1:26" ht="15">
      <c r="C14" s="3"/>
      <c r="D14" s="3"/>
      <c r="E14" s="3"/>
      <c r="F14" s="4"/>
      <c r="G14" s="4"/>
      <c r="H14" s="4"/>
      <c r="I14" s="4"/>
    </row>
    <row r="15" spans="1:26" ht="15">
      <c r="C15" s="3"/>
      <c r="D15" s="3"/>
      <c r="E15" s="3"/>
      <c r="F15" s="4"/>
      <c r="G15" s="4"/>
      <c r="H15" s="4"/>
      <c r="I15" s="4"/>
    </row>
  </sheetData>
  <protectedRanges>
    <protectedRange sqref="F6" name="Диапазон3"/>
  </protectedRanges>
  <mergeCells count="18">
    <mergeCell ref="E3:L3"/>
    <mergeCell ref="Z4:Z5"/>
    <mergeCell ref="A8:C8"/>
    <mergeCell ref="A10:C10"/>
    <mergeCell ref="M4:W4"/>
    <mergeCell ref="D8:Z8"/>
    <mergeCell ref="X4:X5"/>
    <mergeCell ref="Y4:Y5"/>
    <mergeCell ref="A7:K7"/>
    <mergeCell ref="A13:C13"/>
    <mergeCell ref="D13:Z13"/>
    <mergeCell ref="A11:C11"/>
    <mergeCell ref="A9:C9"/>
    <mergeCell ref="A12:C12"/>
    <mergeCell ref="D12:Z12"/>
    <mergeCell ref="D9:Z9"/>
    <mergeCell ref="D10:Z10"/>
    <mergeCell ref="D11:Z1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2019-10-28T11:31:45Z</dcterms:modified>
</cp:coreProperties>
</file>